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ek\Documents\_Moje Dokumenty\Publikacje\Kamil Filipek- P-proteins phosphoState\_EMBO-J\EMBO Rep - revision\_Source Data\Source data\Figure 9\9A\"/>
    </mc:Choice>
  </mc:AlternateContent>
  <xr:revisionPtr revIDLastSave="0" documentId="13_ncr:1_{7C605B19-3E4B-478F-AD4E-8D42783C431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Quantity measurements" sheetId="1" r:id="rId1"/>
    <sheet name="Significance tests" sheetId="3" r:id="rId2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9" i="1" l="1"/>
  <c r="L50" i="1"/>
  <c r="L51" i="1"/>
  <c r="L52" i="1"/>
  <c r="L53" i="1"/>
  <c r="L54" i="1"/>
  <c r="L55" i="1"/>
  <c r="N21" i="1"/>
  <c r="P21" i="1" s="1"/>
  <c r="N18" i="1"/>
  <c r="N19" i="1"/>
  <c r="N20" i="1"/>
  <c r="P20" i="1" s="1"/>
  <c r="N22" i="1"/>
  <c r="P22" i="1" s="1"/>
  <c r="N23" i="1"/>
  <c r="P23" i="1" s="1"/>
  <c r="N17" i="1"/>
  <c r="P17" i="1" s="1"/>
  <c r="M51" i="1"/>
  <c r="M52" i="1"/>
  <c r="M53" i="1"/>
  <c r="M54" i="1"/>
  <c r="M55" i="1"/>
  <c r="M50" i="1"/>
  <c r="F52" i="1"/>
  <c r="F53" i="1"/>
  <c r="F54" i="1"/>
  <c r="F55" i="1"/>
  <c r="F51" i="1"/>
  <c r="F50" i="1"/>
  <c r="E50" i="1"/>
  <c r="E51" i="1"/>
  <c r="E52" i="1"/>
  <c r="E53" i="1"/>
  <c r="E54" i="1"/>
  <c r="E55" i="1"/>
  <c r="E49" i="1"/>
  <c r="N44" i="1"/>
  <c r="P44" i="1" s="1"/>
  <c r="N43" i="1"/>
  <c r="P43" i="1" s="1"/>
  <c r="N42" i="1"/>
  <c r="P42" i="1" s="1"/>
  <c r="N41" i="1"/>
  <c r="P41" i="1" s="1"/>
  <c r="N40" i="1"/>
  <c r="P40" i="1" s="1"/>
  <c r="N39" i="1"/>
  <c r="P39" i="1" s="1"/>
  <c r="N38" i="1"/>
  <c r="P38" i="1" s="1"/>
  <c r="Q38" i="1" s="1"/>
  <c r="N35" i="1"/>
  <c r="P35" i="1" s="1"/>
  <c r="N34" i="1"/>
  <c r="P34" i="1" s="1"/>
  <c r="N33" i="1"/>
  <c r="P33" i="1" s="1"/>
  <c r="N32" i="1"/>
  <c r="P32" i="1" s="1"/>
  <c r="N31" i="1"/>
  <c r="P31" i="1" s="1"/>
  <c r="N30" i="1"/>
  <c r="P30" i="1" s="1"/>
  <c r="N29" i="1"/>
  <c r="P29" i="1" s="1"/>
  <c r="Q29" i="1" s="1"/>
  <c r="J42" i="1"/>
  <c r="J31" i="1"/>
  <c r="G39" i="1"/>
  <c r="J39" i="1" s="1"/>
  <c r="G40" i="1"/>
  <c r="J40" i="1" s="1"/>
  <c r="G41" i="1"/>
  <c r="J41" i="1" s="1"/>
  <c r="G42" i="1"/>
  <c r="G43" i="1"/>
  <c r="J43" i="1" s="1"/>
  <c r="G44" i="1"/>
  <c r="J44" i="1" s="1"/>
  <c r="G38" i="1"/>
  <c r="J38" i="1" s="1"/>
  <c r="K38" i="1" s="1"/>
  <c r="G30" i="1"/>
  <c r="J30" i="1" s="1"/>
  <c r="G31" i="1"/>
  <c r="G32" i="1"/>
  <c r="J32" i="1" s="1"/>
  <c r="G33" i="1"/>
  <c r="J33" i="1" s="1"/>
  <c r="K33" i="1" s="1"/>
  <c r="G34" i="1"/>
  <c r="J34" i="1" s="1"/>
  <c r="K34" i="1" s="1"/>
  <c r="G35" i="1"/>
  <c r="J35" i="1" s="1"/>
  <c r="K35" i="1" s="1"/>
  <c r="G29" i="1"/>
  <c r="J29" i="1" s="1"/>
  <c r="K29" i="1" s="1"/>
  <c r="P18" i="1"/>
  <c r="P19" i="1"/>
  <c r="P7" i="1"/>
  <c r="P8" i="1"/>
  <c r="P9" i="1"/>
  <c r="P10" i="1"/>
  <c r="P11" i="1"/>
  <c r="P12" i="1"/>
  <c r="Q12" i="1" s="1"/>
  <c r="P6" i="1"/>
  <c r="G18" i="1"/>
  <c r="J18" i="1" s="1"/>
  <c r="G19" i="1"/>
  <c r="J19" i="1" s="1"/>
  <c r="G20" i="1"/>
  <c r="J20" i="1" s="1"/>
  <c r="G21" i="1"/>
  <c r="J21" i="1" s="1"/>
  <c r="G22" i="1"/>
  <c r="J22" i="1" s="1"/>
  <c r="G23" i="1"/>
  <c r="J23" i="1" s="1"/>
  <c r="G17" i="1"/>
  <c r="J17" i="1" s="1"/>
  <c r="G7" i="1"/>
  <c r="J7" i="1" s="1"/>
  <c r="G8" i="1"/>
  <c r="J8" i="1" s="1"/>
  <c r="G9" i="1"/>
  <c r="J9" i="1" s="1"/>
  <c r="G10" i="1"/>
  <c r="J10" i="1" s="1"/>
  <c r="G11" i="1"/>
  <c r="J11" i="1" s="1"/>
  <c r="G12" i="1"/>
  <c r="J12" i="1" s="1"/>
  <c r="G6" i="1"/>
  <c r="J6" i="1" s="1"/>
  <c r="K6" i="1" s="1"/>
  <c r="Q32" i="1" l="1"/>
  <c r="Q35" i="1"/>
  <c r="K43" i="1"/>
  <c r="Q31" i="1"/>
  <c r="Q41" i="1"/>
  <c r="Q40" i="1"/>
  <c r="K12" i="1"/>
  <c r="Q20" i="1"/>
  <c r="Q33" i="1"/>
  <c r="K11" i="1"/>
  <c r="K21" i="1"/>
  <c r="Q7" i="1"/>
  <c r="Q9" i="1"/>
  <c r="Q39" i="1"/>
  <c r="Q43" i="1"/>
  <c r="K8" i="1"/>
  <c r="Q42" i="1"/>
  <c r="Q8" i="1"/>
  <c r="Q30" i="1"/>
  <c r="Q34" i="1"/>
  <c r="Q44" i="1"/>
  <c r="Q23" i="1"/>
  <c r="K41" i="1"/>
  <c r="K42" i="1"/>
  <c r="K18" i="1"/>
  <c r="K17" i="1"/>
  <c r="K22" i="1"/>
  <c r="K20" i="1"/>
  <c r="K32" i="1"/>
  <c r="K44" i="1"/>
  <c r="K40" i="1"/>
  <c r="K31" i="1"/>
  <c r="K39" i="1"/>
  <c r="K9" i="1"/>
  <c r="K23" i="1"/>
  <c r="K19" i="1"/>
  <c r="K30" i="1"/>
  <c r="Q6" i="1"/>
  <c r="Q10" i="1"/>
  <c r="Q19" i="1"/>
  <c r="Q11" i="1"/>
  <c r="Q18" i="1"/>
  <c r="Q22" i="1"/>
  <c r="Q21" i="1"/>
  <c r="Q17" i="1"/>
  <c r="K7" i="1"/>
  <c r="K10" i="1"/>
</calcChain>
</file>

<file path=xl/sharedStrings.xml><?xml version="1.0" encoding="utf-8"?>
<sst xmlns="http://schemas.openxmlformats.org/spreadsheetml/2006/main" count="281" uniqueCount="71">
  <si>
    <t>Channel</t>
  </si>
  <si>
    <t>No.</t>
  </si>
  <si>
    <t>Label</t>
  </si>
  <si>
    <t>Type</t>
  </si>
  <si>
    <t>Volume (Int)</t>
  </si>
  <si>
    <t>Adj. Vol. (Int)</t>
  </si>
  <si>
    <t>Chemi</t>
  </si>
  <si>
    <t>U1</t>
  </si>
  <si>
    <t>Unknown</t>
  </si>
  <si>
    <t>78 324 115,000000</t>
  </si>
  <si>
    <t>U2</t>
  </si>
  <si>
    <t>77 024 933,000000</t>
  </si>
  <si>
    <t>U3</t>
  </si>
  <si>
    <t>70 110 411,000000</t>
  </si>
  <si>
    <t>U4</t>
  </si>
  <si>
    <t>87 888 525,000000</t>
  </si>
  <si>
    <t>U5</t>
  </si>
  <si>
    <t>104 081 106,000000</t>
  </si>
  <si>
    <t>U6</t>
  </si>
  <si>
    <t>100 054 678,000000</t>
  </si>
  <si>
    <t>U7</t>
  </si>
  <si>
    <t>73 039 197,000000</t>
  </si>
  <si>
    <t>U8</t>
  </si>
  <si>
    <t>65 521 155,000000</t>
  </si>
  <si>
    <t>U9</t>
  </si>
  <si>
    <t>67 652 025,000000</t>
  </si>
  <si>
    <t>U10</t>
  </si>
  <si>
    <t>65 476 441,000000</t>
  </si>
  <si>
    <t>U11</t>
  </si>
  <si>
    <t>55 528 338,000000</t>
  </si>
  <si>
    <t>U12</t>
  </si>
  <si>
    <t>39 311 601,000000</t>
  </si>
  <si>
    <t>U13</t>
  </si>
  <si>
    <t>92 547 695,000000</t>
  </si>
  <si>
    <t>U14</t>
  </si>
  <si>
    <t>66 129 622,000000</t>
  </si>
  <si>
    <t>BY</t>
  </si>
  <si>
    <t>SDPM</t>
  </si>
  <si>
    <t>K_GAPDH</t>
  </si>
  <si>
    <t>antyGAPDH_BY_SDPM+-Tm_1sec</t>
  </si>
  <si>
    <t>116 788 656,000000</t>
  </si>
  <si>
    <t>121 571 992,000000</t>
  </si>
  <si>
    <t>114 133 748,000000</t>
  </si>
  <si>
    <t>116 702 183,000000</t>
  </si>
  <si>
    <t>126 486 673,000000</t>
  </si>
  <si>
    <t>132 991 779,000000</t>
  </si>
  <si>
    <t>105 577 983,000000</t>
  </si>
  <si>
    <t>124 471 153,000000</t>
  </si>
  <si>
    <t>129 193 209,000000</t>
  </si>
  <si>
    <t>117 089 665,000000</t>
  </si>
  <si>
    <t>122 545 697,000000</t>
  </si>
  <si>
    <t>130 798 629,000000</t>
  </si>
  <si>
    <t>133 708 227,000000</t>
  </si>
  <si>
    <t>133 934 420,000000</t>
  </si>
  <si>
    <t>antyEIF2aP_BY_SDPM_+-Tm_10sec</t>
  </si>
  <si>
    <t>eIF2aP</t>
  </si>
  <si>
    <t>SR</t>
  </si>
  <si>
    <t>15'</t>
  </si>
  <si>
    <t>30'</t>
  </si>
  <si>
    <t>1h</t>
  </si>
  <si>
    <t>2h</t>
  </si>
  <si>
    <t>8h</t>
  </si>
  <si>
    <t>4h</t>
  </si>
  <si>
    <t>0'</t>
  </si>
  <si>
    <t>Time</t>
  </si>
  <si>
    <t>-</t>
  </si>
  <si>
    <t>GAPDH_BY_SDPM_+-Tm</t>
  </si>
  <si>
    <t>Numerical data of measurements of eIF2a phosphorylation</t>
  </si>
  <si>
    <t>Numerical data for significance test of eIF2a phosphorylation</t>
  </si>
  <si>
    <t>Normalized intensity to GAPDH</t>
  </si>
  <si>
    <t>Yeast strain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</si>
</sst>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sz val="11"/>
      <color rgb="FFC0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7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'Quantity measurements'!$B$59</c:f>
              <c:strCache>
                <c:ptCount val="1"/>
                <c:pt idx="0">
                  <c:v>BY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'Quantity measurements'!$F$49:$F$55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0.11198822535211857</c:v>
                  </c:pt>
                  <c:pt idx="2">
                    <c:v>0.24756228453114631</c:v>
                  </c:pt>
                  <c:pt idx="3">
                    <c:v>0.76504699903293805</c:v>
                  </c:pt>
                  <c:pt idx="4">
                    <c:v>1.0472313604962995</c:v>
                  </c:pt>
                  <c:pt idx="5">
                    <c:v>0.25031037006357032</c:v>
                  </c:pt>
                  <c:pt idx="6">
                    <c:v>0.33452922366494348</c:v>
                  </c:pt>
                </c:numCache>
              </c:numRef>
            </c:plus>
            <c:minus>
              <c:numRef>
                <c:f>'Quantity measurements'!$F$49:$F$55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0.11198822535211857</c:v>
                  </c:pt>
                  <c:pt idx="2">
                    <c:v>0.24756228453114631</c:v>
                  </c:pt>
                  <c:pt idx="3">
                    <c:v>0.76504699903293805</c:v>
                  </c:pt>
                  <c:pt idx="4">
                    <c:v>1.0472313604962995</c:v>
                  </c:pt>
                  <c:pt idx="5">
                    <c:v>0.25031037006357032</c:v>
                  </c:pt>
                  <c:pt idx="6">
                    <c:v>0.33452922366494348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'Quantity measurements'!$A$60:$A$66</c:f>
              <c:strCache>
                <c:ptCount val="7"/>
                <c:pt idx="0">
                  <c:v>0</c:v>
                </c:pt>
                <c:pt idx="1">
                  <c:v>15'</c:v>
                </c:pt>
                <c:pt idx="2">
                  <c:v>30'</c:v>
                </c:pt>
                <c:pt idx="3">
                  <c:v>1h</c:v>
                </c:pt>
                <c:pt idx="4">
                  <c:v>2h</c:v>
                </c:pt>
                <c:pt idx="5">
                  <c:v>4h</c:v>
                </c:pt>
                <c:pt idx="6">
                  <c:v>8h</c:v>
                </c:pt>
              </c:strCache>
            </c:strRef>
          </c:cat>
          <c:val>
            <c:numRef>
              <c:f>'Quantity measurements'!$B$60:$B$66</c:f>
              <c:numCache>
                <c:formatCode>General</c:formatCode>
                <c:ptCount val="7"/>
                <c:pt idx="0">
                  <c:v>1</c:v>
                </c:pt>
                <c:pt idx="1">
                  <c:v>1.078761671554729</c:v>
                </c:pt>
                <c:pt idx="2">
                  <c:v>1.4533881838080711</c:v>
                </c:pt>
                <c:pt idx="3">
                  <c:v>1.7710949284627371</c:v>
                </c:pt>
                <c:pt idx="4">
                  <c:v>2.6650519727441333</c:v>
                </c:pt>
                <c:pt idx="5">
                  <c:v>1.7981232277245041</c:v>
                </c:pt>
                <c:pt idx="6">
                  <c:v>1.4578326612263421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02-4A27-BFA5-6CD39987B0E7}"/>
            </c:ext>
          </c:extLst>
        </c:ser>
        <c:ser>
          <c:idx val="1"/>
          <c:order val="1"/>
          <c:tx>
            <c:strRef>
              <c:f>'Quantity measurements'!$C$59</c:f>
              <c:strCache>
                <c:ptCount val="1"/>
                <c:pt idx="0">
                  <c:v>SDPM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'Quantity measurements'!$M$49:$M$55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0.42474367974739419</c:v>
                  </c:pt>
                  <c:pt idx="2">
                    <c:v>0.35534244574222501</c:v>
                  </c:pt>
                  <c:pt idx="3">
                    <c:v>0.59918353254666845</c:v>
                  </c:pt>
                  <c:pt idx="4">
                    <c:v>0.66088901767360453</c:v>
                  </c:pt>
                  <c:pt idx="5">
                    <c:v>1.1522561781070639</c:v>
                  </c:pt>
                  <c:pt idx="6">
                    <c:v>1.0412602030846132</c:v>
                  </c:pt>
                </c:numCache>
              </c:numRef>
            </c:plus>
            <c:minus>
              <c:numRef>
                <c:f>'Quantity measurements'!$M$49:$M$55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0.42474367974739419</c:v>
                  </c:pt>
                  <c:pt idx="2">
                    <c:v>0.35534244574222501</c:v>
                  </c:pt>
                  <c:pt idx="3">
                    <c:v>0.59918353254666845</c:v>
                  </c:pt>
                  <c:pt idx="4">
                    <c:v>0.66088901767360453</c:v>
                  </c:pt>
                  <c:pt idx="5">
                    <c:v>1.1522561781070639</c:v>
                  </c:pt>
                  <c:pt idx="6">
                    <c:v>1.0412602030846132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'Quantity measurements'!$A$60:$A$66</c:f>
              <c:strCache>
                <c:ptCount val="7"/>
                <c:pt idx="0">
                  <c:v>0</c:v>
                </c:pt>
                <c:pt idx="1">
                  <c:v>15'</c:v>
                </c:pt>
                <c:pt idx="2">
                  <c:v>30'</c:v>
                </c:pt>
                <c:pt idx="3">
                  <c:v>1h</c:v>
                </c:pt>
                <c:pt idx="4">
                  <c:v>2h</c:v>
                </c:pt>
                <c:pt idx="5">
                  <c:v>4h</c:v>
                </c:pt>
                <c:pt idx="6">
                  <c:v>8h</c:v>
                </c:pt>
              </c:strCache>
            </c:strRef>
          </c:cat>
          <c:val>
            <c:numRef>
              <c:f>'Quantity measurements'!$C$60:$C$66</c:f>
              <c:numCache>
                <c:formatCode>General</c:formatCode>
                <c:ptCount val="7"/>
                <c:pt idx="0">
                  <c:v>1</c:v>
                </c:pt>
                <c:pt idx="1">
                  <c:v>1.1717899570302794</c:v>
                </c:pt>
                <c:pt idx="2">
                  <c:v>1.0703329506842261</c:v>
                </c:pt>
                <c:pt idx="3">
                  <c:v>1.3473234381228032</c:v>
                </c:pt>
                <c:pt idx="4">
                  <c:v>1.8274091882134673</c:v>
                </c:pt>
                <c:pt idx="5">
                  <c:v>3.3075525597678168</c:v>
                </c:pt>
                <c:pt idx="6">
                  <c:v>4.7741700537367109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02-4A27-BFA5-6CD39987B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5109944"/>
        <c:axId val="575110928"/>
      </c:barChart>
      <c:catAx>
        <c:axId val="575109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of Tm treatment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0928"/>
        <c:crosses val="autoZero"/>
        <c:auto val="1"/>
        <c:lblAlgn val="ctr"/>
        <c:lblOffset val="100"/>
        <c:noMultiLvlLbl val="0"/>
      </c:catAx>
      <c:valAx>
        <c:axId val="57511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/>
                  <a:t>Normalization to loading control</a:t>
                </a:r>
              </a:p>
            </c:rich>
          </c:tx>
          <c:layout>
            <c:manualLayout>
              <c:xMode val="edge"/>
              <c:yMode val="edge"/>
              <c:x val="2.3088023088023088E-2"/>
              <c:y val="0.134756041038756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9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58</xdr:row>
      <xdr:rowOff>14286</xdr:rowOff>
    </xdr:from>
    <xdr:to>
      <xdr:col>10</xdr:col>
      <xdr:colOff>581025</xdr:colOff>
      <xdr:row>75</xdr:row>
      <xdr:rowOff>152399</xdr:rowOff>
    </xdr:to>
    <xdr:graphicFrame macro="">
      <xdr:nvGraphicFramePr>
        <xdr:cNvPr id="4" name="Wykres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6"/>
  <sheetViews>
    <sheetView workbookViewId="0">
      <selection activeCell="A2" sqref="A2"/>
    </sheetView>
  </sheetViews>
  <sheetFormatPr defaultRowHeight="14.4" x14ac:dyDescent="0.3"/>
  <cols>
    <col min="5" max="5" width="17.6640625" bestFit="1" customWidth="1"/>
    <col min="6" max="6" width="12.88671875" bestFit="1" customWidth="1"/>
    <col min="7" max="7" width="12" bestFit="1" customWidth="1"/>
    <col min="9" max="9" width="11.5546875" customWidth="1"/>
    <col min="13" max="13" width="13" customWidth="1"/>
    <col min="15" max="15" width="11.6640625" customWidth="1"/>
  </cols>
  <sheetData>
    <row r="1" spans="1:17" x14ac:dyDescent="0.3">
      <c r="A1" s="12" t="s">
        <v>67</v>
      </c>
      <c r="B1" s="12"/>
      <c r="C1" s="12"/>
      <c r="D1" s="12"/>
      <c r="E1" s="12"/>
      <c r="F1" s="12"/>
      <c r="G1" s="12"/>
      <c r="H1" s="12"/>
    </row>
    <row r="2" spans="1:17" x14ac:dyDescent="0.3">
      <c r="A2" t="s">
        <v>66</v>
      </c>
      <c r="H2" s="1"/>
    </row>
    <row r="3" spans="1:17" x14ac:dyDescent="0.3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17" x14ac:dyDescent="0.3">
      <c r="M4" s="3" t="s">
        <v>36</v>
      </c>
    </row>
    <row r="5" spans="1:17" x14ac:dyDescent="0.3">
      <c r="E5" s="3" t="s">
        <v>36</v>
      </c>
      <c r="F5" t="s">
        <v>38</v>
      </c>
      <c r="I5" t="s">
        <v>55</v>
      </c>
      <c r="M5" t="s">
        <v>38</v>
      </c>
      <c r="O5" t="s">
        <v>55</v>
      </c>
    </row>
    <row r="6" spans="1:17" x14ac:dyDescent="0.3">
      <c r="A6" t="s">
        <v>6</v>
      </c>
      <c r="B6">
        <v>1</v>
      </c>
      <c r="C6" t="s">
        <v>7</v>
      </c>
      <c r="D6" t="s">
        <v>8</v>
      </c>
      <c r="E6" t="s">
        <v>9</v>
      </c>
      <c r="F6">
        <v>45494498.59375</v>
      </c>
      <c r="G6">
        <f>$F$6/F6</f>
        <v>1</v>
      </c>
      <c r="I6">
        <v>95285.714286000002</v>
      </c>
      <c r="J6">
        <f>I6*G6</f>
        <v>95285.714286000002</v>
      </c>
      <c r="K6" s="2">
        <f>J6/$J$6</f>
        <v>1</v>
      </c>
      <c r="M6">
        <v>95993923.397163004</v>
      </c>
      <c r="N6">
        <v>1</v>
      </c>
      <c r="O6">
        <v>95285.714286000002</v>
      </c>
      <c r="P6">
        <f>O6*N6</f>
        <v>95285.714286000002</v>
      </c>
      <c r="Q6" s="2">
        <f>P6/$P$6</f>
        <v>1</v>
      </c>
    </row>
    <row r="7" spans="1:17" x14ac:dyDescent="0.3">
      <c r="A7" t="s">
        <v>6</v>
      </c>
      <c r="B7">
        <v>2</v>
      </c>
      <c r="C7" t="s">
        <v>10</v>
      </c>
      <c r="D7" t="s">
        <v>8</v>
      </c>
      <c r="E7" t="s">
        <v>11</v>
      </c>
      <c r="F7">
        <v>47117272.941405997</v>
      </c>
      <c r="G7">
        <f t="shared" ref="G7:G12" si="0">$F$6/F7</f>
        <v>0.96555882277664828</v>
      </c>
      <c r="I7">
        <v>103807.428571</v>
      </c>
      <c r="J7">
        <f t="shared" ref="J7:J12" si="1">I7*G7</f>
        <v>100232.17852648576</v>
      </c>
      <c r="K7" s="2">
        <f t="shared" ref="K7:K12" si="2">J7/$J$6</f>
        <v>1.0519119185656618</v>
      </c>
      <c r="M7">
        <v>98750063.212766007</v>
      </c>
      <c r="N7">
        <v>0.97208974125247238</v>
      </c>
      <c r="O7">
        <v>103807.428571</v>
      </c>
      <c r="P7">
        <f t="shared" ref="P7:P12" si="3">O7*N7</f>
        <v>100910.13637966789</v>
      </c>
      <c r="Q7" s="2">
        <f t="shared" ref="Q7:Q12" si="4">P7/$P$6</f>
        <v>1.0590269185240737</v>
      </c>
    </row>
    <row r="8" spans="1:17" x14ac:dyDescent="0.3">
      <c r="A8" t="s">
        <v>6</v>
      </c>
      <c r="B8">
        <v>3</v>
      </c>
      <c r="C8" t="s">
        <v>12</v>
      </c>
      <c r="D8" t="s">
        <v>8</v>
      </c>
      <c r="E8" t="s">
        <v>13</v>
      </c>
      <c r="F8">
        <v>40193502.210937999</v>
      </c>
      <c r="G8">
        <f t="shared" si="0"/>
        <v>1.1318868994045863</v>
      </c>
      <c r="I8">
        <v>117842.857143</v>
      </c>
      <c r="J8">
        <f t="shared" si="1"/>
        <v>133384.78618856787</v>
      </c>
      <c r="K8" s="2">
        <f t="shared" si="2"/>
        <v>1.399840334808359</v>
      </c>
      <c r="M8">
        <v>97038973.397163004</v>
      </c>
      <c r="N8">
        <v>0.98923061566487525</v>
      </c>
      <c r="O8">
        <v>117842.857143</v>
      </c>
      <c r="P8">
        <f t="shared" si="3"/>
        <v>116573.76212327783</v>
      </c>
      <c r="Q8" s="2">
        <f t="shared" si="4"/>
        <v>1.2234127958928005</v>
      </c>
    </row>
    <row r="9" spans="1:17" x14ac:dyDescent="0.3">
      <c r="A9" t="s">
        <v>6</v>
      </c>
      <c r="B9">
        <v>4</v>
      </c>
      <c r="C9" t="s">
        <v>14</v>
      </c>
      <c r="D9" t="s">
        <v>8</v>
      </c>
      <c r="E9" t="s">
        <v>15</v>
      </c>
      <c r="F9">
        <v>52924289.648437999</v>
      </c>
      <c r="G9">
        <f t="shared" si="0"/>
        <v>0.85961472314428544</v>
      </c>
      <c r="I9">
        <v>208764.571429</v>
      </c>
      <c r="J9">
        <f t="shared" si="1"/>
        <v>179457.09927127525</v>
      </c>
      <c r="K9" s="2">
        <f t="shared" si="2"/>
        <v>1.8833578634110344</v>
      </c>
      <c r="M9">
        <v>103350973.58156</v>
      </c>
      <c r="N9">
        <v>0.92881489230876824</v>
      </c>
      <c r="O9">
        <v>208764.571429</v>
      </c>
      <c r="P9">
        <f t="shared" si="3"/>
        <v>193903.64292971281</v>
      </c>
      <c r="Q9" s="2">
        <f t="shared" si="4"/>
        <v>2.0349707653731928</v>
      </c>
    </row>
    <row r="10" spans="1:17" x14ac:dyDescent="0.3">
      <c r="A10" t="s">
        <v>6</v>
      </c>
      <c r="B10">
        <v>5</v>
      </c>
      <c r="C10" t="s">
        <v>16</v>
      </c>
      <c r="D10" t="s">
        <v>8</v>
      </c>
      <c r="E10" t="s">
        <v>17</v>
      </c>
      <c r="F10">
        <v>62297627.777344003</v>
      </c>
      <c r="G10">
        <f t="shared" si="0"/>
        <v>0.73027658061636724</v>
      </c>
      <c r="I10">
        <v>302594.285714</v>
      </c>
      <c r="J10">
        <f t="shared" si="1"/>
        <v>220977.52028527198</v>
      </c>
      <c r="K10" s="2">
        <f t="shared" si="2"/>
        <v>2.319104410783007</v>
      </c>
      <c r="M10">
        <v>110202369.007092</v>
      </c>
      <c r="N10">
        <v>0.87106950841488151</v>
      </c>
      <c r="O10">
        <v>302594.285714</v>
      </c>
      <c r="P10">
        <f t="shared" si="3"/>
        <v>263580.65570604621</v>
      </c>
      <c r="Q10" s="2">
        <f t="shared" si="4"/>
        <v>2.7662137780161782</v>
      </c>
    </row>
    <row r="11" spans="1:17" x14ac:dyDescent="0.3">
      <c r="A11" t="s">
        <v>6</v>
      </c>
      <c r="B11">
        <v>6</v>
      </c>
      <c r="C11" t="s">
        <v>18</v>
      </c>
      <c r="D11" t="s">
        <v>8</v>
      </c>
      <c r="E11" t="s">
        <v>19</v>
      </c>
      <c r="F11">
        <v>62667424.679687999</v>
      </c>
      <c r="G11">
        <f t="shared" si="0"/>
        <v>0.7259672601241558</v>
      </c>
      <c r="I11">
        <v>225398.857143</v>
      </c>
      <c r="J11">
        <f t="shared" si="1"/>
        <v>163632.19075521972</v>
      </c>
      <c r="K11" s="2">
        <f t="shared" si="2"/>
        <v>1.7172793632430337</v>
      </c>
      <c r="M11">
        <v>105276401.014184</v>
      </c>
      <c r="N11">
        <v>0.91182755558132766</v>
      </c>
      <c r="O11">
        <v>225398.857143</v>
      </c>
      <c r="P11">
        <f t="shared" si="3"/>
        <v>205524.88893952657</v>
      </c>
      <c r="Q11" s="2">
        <f t="shared" si="4"/>
        <v>2.1569328674248456</v>
      </c>
    </row>
    <row r="12" spans="1:17" x14ac:dyDescent="0.3">
      <c r="A12" t="s">
        <v>6</v>
      </c>
      <c r="B12">
        <v>7</v>
      </c>
      <c r="C12" t="s">
        <v>20</v>
      </c>
      <c r="D12" t="s">
        <v>8</v>
      </c>
      <c r="E12" t="s">
        <v>21</v>
      </c>
      <c r="F12">
        <v>51326823.5625</v>
      </c>
      <c r="G12">
        <f t="shared" si="0"/>
        <v>0.88636886984350294</v>
      </c>
      <c r="I12">
        <v>188056</v>
      </c>
      <c r="J12">
        <f t="shared" si="1"/>
        <v>166686.98418728978</v>
      </c>
      <c r="K12" s="2">
        <f t="shared" si="2"/>
        <v>1.7493386646289801</v>
      </c>
      <c r="M12">
        <v>109702295.70922001</v>
      </c>
      <c r="N12">
        <v>0.87504024210766929</v>
      </c>
      <c r="O12">
        <v>188056</v>
      </c>
      <c r="P12">
        <f t="shared" si="3"/>
        <v>164556.56776979985</v>
      </c>
      <c r="Q12" s="2">
        <f t="shared" si="4"/>
        <v>1.7269804713420465</v>
      </c>
    </row>
    <row r="15" spans="1:17" x14ac:dyDescent="0.3">
      <c r="M15" s="3" t="s">
        <v>37</v>
      </c>
    </row>
    <row r="16" spans="1:17" x14ac:dyDescent="0.3">
      <c r="E16" s="3" t="s">
        <v>37</v>
      </c>
      <c r="F16" t="s">
        <v>38</v>
      </c>
      <c r="I16" t="s">
        <v>55</v>
      </c>
      <c r="M16" t="s">
        <v>38</v>
      </c>
      <c r="O16" t="s">
        <v>55</v>
      </c>
    </row>
    <row r="17" spans="1:17" x14ac:dyDescent="0.3">
      <c r="A17" t="s">
        <v>6</v>
      </c>
      <c r="B17">
        <v>8</v>
      </c>
      <c r="C17" t="s">
        <v>22</v>
      </c>
      <c r="D17" t="s">
        <v>8</v>
      </c>
      <c r="E17" t="s">
        <v>23</v>
      </c>
      <c r="F17">
        <v>36483488.203125</v>
      </c>
      <c r="G17">
        <f>$F$17/F17</f>
        <v>1</v>
      </c>
      <c r="I17">
        <v>93323.428570999997</v>
      </c>
      <c r="J17">
        <f>I17*G17</f>
        <v>93323.428570999997</v>
      </c>
      <c r="K17" s="2">
        <f>J17/$J$17</f>
        <v>1</v>
      </c>
      <c r="M17">
        <v>83790514.695034996</v>
      </c>
      <c r="N17">
        <f>$M$17/M17</f>
        <v>1</v>
      </c>
      <c r="O17">
        <v>93323.428570999997</v>
      </c>
      <c r="P17">
        <f>O17*N17</f>
        <v>93323.428570999997</v>
      </c>
      <c r="Q17" s="2">
        <f>P17/$P$17</f>
        <v>1</v>
      </c>
    </row>
    <row r="18" spans="1:17" x14ac:dyDescent="0.3">
      <c r="A18" t="s">
        <v>6</v>
      </c>
      <c r="B18">
        <v>9</v>
      </c>
      <c r="C18" t="s">
        <v>24</v>
      </c>
      <c r="D18" t="s">
        <v>8</v>
      </c>
      <c r="E18" t="s">
        <v>25</v>
      </c>
      <c r="F18">
        <v>41309847.65625</v>
      </c>
      <c r="G18">
        <f t="shared" ref="G18:G23" si="5">$F$17/F18</f>
        <v>0.88316685422598518</v>
      </c>
      <c r="I18">
        <v>151737.714286</v>
      </c>
      <c r="J18">
        <f t="shared" ref="J18:J23" si="6">I18*G18</f>
        <v>134009.71979340794</v>
      </c>
      <c r="K18" s="2">
        <f t="shared" ref="K18:K23" si="7">J18/$J$17</f>
        <v>1.4359708151040982</v>
      </c>
      <c r="M18">
        <v>91892323.063830003</v>
      </c>
      <c r="N18">
        <f t="shared" ref="N18:N23" si="8">$M$17/M18</f>
        <v>0.91183367555995565</v>
      </c>
      <c r="O18">
        <v>151737.714286</v>
      </c>
      <c r="P18">
        <f t="shared" ref="P18:P23" si="9">O18*N18</f>
        <v>138359.55773846977</v>
      </c>
      <c r="Q18" s="2">
        <f t="shared" ref="Q18:Q23" si="10">P18/$P$17</f>
        <v>1.4825811680633498</v>
      </c>
    </row>
    <row r="19" spans="1:17" x14ac:dyDescent="0.3">
      <c r="A19" t="s">
        <v>6</v>
      </c>
      <c r="B19">
        <v>10</v>
      </c>
      <c r="C19" t="s">
        <v>26</v>
      </c>
      <c r="D19" t="s">
        <v>8</v>
      </c>
      <c r="E19" t="s">
        <v>27</v>
      </c>
      <c r="F19">
        <v>40160962.386719003</v>
      </c>
      <c r="G19">
        <f t="shared" si="5"/>
        <v>0.90843162202681371</v>
      </c>
      <c r="I19">
        <v>121013.142857</v>
      </c>
      <c r="J19">
        <f t="shared" si="6"/>
        <v>109932.16565214703</v>
      </c>
      <c r="K19" s="2">
        <f t="shared" si="7"/>
        <v>1.1779696410158269</v>
      </c>
      <c r="M19">
        <v>95002197.794326007</v>
      </c>
      <c r="N19">
        <f t="shared" si="8"/>
        <v>0.88198501340396751</v>
      </c>
      <c r="O19">
        <v>121013.142857</v>
      </c>
      <c r="P19">
        <f t="shared" si="9"/>
        <v>106731.77842478738</v>
      </c>
      <c r="Q19" s="2">
        <f t="shared" si="10"/>
        <v>1.1436761385549221</v>
      </c>
    </row>
    <row r="20" spans="1:17" x14ac:dyDescent="0.3">
      <c r="A20" t="s">
        <v>6</v>
      </c>
      <c r="B20">
        <v>11</v>
      </c>
      <c r="C20" t="s">
        <v>28</v>
      </c>
      <c r="D20" t="s">
        <v>8</v>
      </c>
      <c r="E20" t="s">
        <v>29</v>
      </c>
      <c r="F20">
        <v>36198745.324219003</v>
      </c>
      <c r="G20">
        <f t="shared" si="5"/>
        <v>1.0078660980195766</v>
      </c>
      <c r="I20">
        <v>165020</v>
      </c>
      <c r="J20">
        <f t="shared" si="6"/>
        <v>166318.06349519052</v>
      </c>
      <c r="K20" s="2">
        <f t="shared" si="7"/>
        <v>1.7821683798153276</v>
      </c>
      <c r="M20">
        <v>95831436.744681001</v>
      </c>
      <c r="N20">
        <f t="shared" si="8"/>
        <v>0.87435310939012589</v>
      </c>
      <c r="O20">
        <v>165020</v>
      </c>
      <c r="P20">
        <f t="shared" si="9"/>
        <v>144285.75011155856</v>
      </c>
      <c r="Q20" s="2">
        <f t="shared" si="10"/>
        <v>1.5460828252981156</v>
      </c>
    </row>
    <row r="21" spans="1:17" x14ac:dyDescent="0.3">
      <c r="A21" t="s">
        <v>6</v>
      </c>
      <c r="B21">
        <v>12</v>
      </c>
      <c r="C21" t="s">
        <v>30</v>
      </c>
      <c r="D21" t="s">
        <v>8</v>
      </c>
      <c r="E21" t="s">
        <v>31</v>
      </c>
      <c r="F21">
        <v>46655931.761719003</v>
      </c>
      <c r="G21">
        <f t="shared" si="5"/>
        <v>0.78196891210861097</v>
      </c>
      <c r="I21">
        <v>201123.428571</v>
      </c>
      <c r="J21">
        <f t="shared" si="6"/>
        <v>157272.26863921879</v>
      </c>
      <c r="K21" s="2">
        <f t="shared" si="7"/>
        <v>1.6852388628174633</v>
      </c>
      <c r="M21">
        <v>97067119.801418006</v>
      </c>
      <c r="N21">
        <f>$M$17/M21</f>
        <v>0.86322242656890846</v>
      </c>
      <c r="O21">
        <v>301123.428571</v>
      </c>
      <c r="P21">
        <f t="shared" si="9"/>
        <v>259936.49670780799</v>
      </c>
      <c r="Q21" s="2">
        <f t="shared" si="10"/>
        <v>2.7853294792962906</v>
      </c>
    </row>
    <row r="22" spans="1:17" x14ac:dyDescent="0.3">
      <c r="A22" t="s">
        <v>6</v>
      </c>
      <c r="B22">
        <v>13</v>
      </c>
      <c r="C22" t="s">
        <v>32</v>
      </c>
      <c r="D22" t="s">
        <v>8</v>
      </c>
      <c r="E22" t="s">
        <v>33</v>
      </c>
      <c r="F22">
        <v>52101368.046875</v>
      </c>
      <c r="G22">
        <f t="shared" si="5"/>
        <v>0.70024050367163537</v>
      </c>
      <c r="I22">
        <v>345120</v>
      </c>
      <c r="J22">
        <f t="shared" si="6"/>
        <v>241667.00262715481</v>
      </c>
      <c r="K22" s="2">
        <f t="shared" si="7"/>
        <v>2.5895641247609733</v>
      </c>
      <c r="M22">
        <v>62913802.758864999</v>
      </c>
      <c r="N22">
        <f t="shared" si="8"/>
        <v>1.3318303936607665</v>
      </c>
      <c r="O22">
        <v>345120</v>
      </c>
      <c r="P22">
        <f t="shared" si="9"/>
        <v>459641.30546020373</v>
      </c>
      <c r="Q22" s="2">
        <f t="shared" si="10"/>
        <v>4.9252509525034318</v>
      </c>
    </row>
    <row r="23" spans="1:17" x14ac:dyDescent="0.3">
      <c r="A23" t="s">
        <v>6</v>
      </c>
      <c r="B23">
        <v>14</v>
      </c>
      <c r="C23" t="s">
        <v>34</v>
      </c>
      <c r="D23" t="s">
        <v>8</v>
      </c>
      <c r="E23" t="s">
        <v>35</v>
      </c>
      <c r="F23">
        <v>38112692.3125</v>
      </c>
      <c r="G23">
        <f t="shared" si="5"/>
        <v>0.95725297766905171</v>
      </c>
      <c r="I23">
        <v>357298.857143</v>
      </c>
      <c r="J23">
        <f t="shared" si="6"/>
        <v>342025.39491788589</v>
      </c>
      <c r="K23" s="2">
        <f t="shared" si="7"/>
        <v>3.6649467358314496</v>
      </c>
      <c r="M23">
        <v>55949079.801417999</v>
      </c>
      <c r="N23">
        <f t="shared" si="8"/>
        <v>1.4976209616393257</v>
      </c>
      <c r="O23">
        <v>357298.857143</v>
      </c>
      <c r="P23">
        <f t="shared" si="9"/>
        <v>535098.25802713167</v>
      </c>
      <c r="Q23" s="2">
        <f t="shared" si="10"/>
        <v>5.7338041070794095</v>
      </c>
    </row>
    <row r="26" spans="1:17" x14ac:dyDescent="0.3">
      <c r="H26" s="1">
        <v>44621</v>
      </c>
      <c r="M26" s="3" t="s">
        <v>36</v>
      </c>
    </row>
    <row r="27" spans="1:17" x14ac:dyDescent="0.3">
      <c r="A27" t="s">
        <v>39</v>
      </c>
      <c r="E27" s="3" t="s">
        <v>36</v>
      </c>
      <c r="F27" t="s">
        <v>38</v>
      </c>
      <c r="I27" t="s">
        <v>54</v>
      </c>
      <c r="M27" t="s">
        <v>38</v>
      </c>
    </row>
    <row r="28" spans="1:17" x14ac:dyDescent="0.3">
      <c r="A28" t="s">
        <v>0</v>
      </c>
      <c r="B28" t="s">
        <v>1</v>
      </c>
      <c r="C28" t="s">
        <v>2</v>
      </c>
      <c r="D28" t="s">
        <v>3</v>
      </c>
      <c r="E28" t="s">
        <v>4</v>
      </c>
      <c r="F28" t="s">
        <v>5</v>
      </c>
      <c r="I28" t="s">
        <v>5</v>
      </c>
      <c r="M28" t="s">
        <v>5</v>
      </c>
      <c r="O28" t="s">
        <v>5</v>
      </c>
    </row>
    <row r="29" spans="1:17" x14ac:dyDescent="0.3">
      <c r="A29" t="s">
        <v>6</v>
      </c>
      <c r="B29">
        <v>1</v>
      </c>
      <c r="C29" t="s">
        <v>7</v>
      </c>
      <c r="D29" t="s">
        <v>8</v>
      </c>
      <c r="E29" t="s">
        <v>40</v>
      </c>
      <c r="F29">
        <v>63930457.25</v>
      </c>
      <c r="G29">
        <f>$F$29/F29</f>
        <v>1</v>
      </c>
      <c r="I29">
        <v>1001935.982759</v>
      </c>
      <c r="J29">
        <f>I29*G29</f>
        <v>1001935.982759</v>
      </c>
      <c r="K29" s="2">
        <f>J29/$J$29</f>
        <v>1</v>
      </c>
      <c r="M29">
        <v>63930457.25</v>
      </c>
      <c r="N29">
        <f>$F$29/M29</f>
        <v>1</v>
      </c>
      <c r="O29">
        <v>1328191.12931</v>
      </c>
      <c r="P29">
        <f>O29*N29</f>
        <v>1328191.12931</v>
      </c>
      <c r="Q29" s="2">
        <f>P29/$P$29</f>
        <v>1</v>
      </c>
    </row>
    <row r="30" spans="1:17" x14ac:dyDescent="0.3">
      <c r="A30" t="s">
        <v>6</v>
      </c>
      <c r="B30">
        <v>2</v>
      </c>
      <c r="C30" t="s">
        <v>10</v>
      </c>
      <c r="D30" t="s">
        <v>8</v>
      </c>
      <c r="E30" t="s">
        <v>41</v>
      </c>
      <c r="F30">
        <v>76318868.875</v>
      </c>
      <c r="G30">
        <f t="shared" ref="G30:G35" si="11">$F$29/F30</f>
        <v>0.83767563896563324</v>
      </c>
      <c r="I30">
        <v>1477350.2844829999</v>
      </c>
      <c r="J30">
        <f t="shared" ref="J30:J35" si="12">I30*G30</f>
        <v>1237540.3435303571</v>
      </c>
      <c r="K30" s="2">
        <f t="shared" ref="K30:K35" si="13">J30/$J$29</f>
        <v>1.2351491161367223</v>
      </c>
      <c r="M30">
        <v>76318868.875</v>
      </c>
      <c r="N30">
        <f t="shared" ref="N30:N35" si="14">$F$29/M30</f>
        <v>0.83767563896563324</v>
      </c>
      <c r="O30">
        <v>1536349.3146550001</v>
      </c>
      <c r="P30">
        <f t="shared" ref="P30:P35" si="15">O30*N30</f>
        <v>1286962.39382804</v>
      </c>
      <c r="Q30" s="2">
        <f t="shared" ref="Q30:Q35" si="16">P30/$P$29</f>
        <v>0.96895873299245838</v>
      </c>
    </row>
    <row r="31" spans="1:17" x14ac:dyDescent="0.3">
      <c r="A31" t="s">
        <v>6</v>
      </c>
      <c r="B31">
        <v>3</v>
      </c>
      <c r="C31" t="s">
        <v>12</v>
      </c>
      <c r="D31" t="s">
        <v>8</v>
      </c>
      <c r="E31" t="s">
        <v>42</v>
      </c>
      <c r="F31">
        <v>72790564.5625</v>
      </c>
      <c r="G31">
        <f t="shared" si="11"/>
        <v>0.87827945330891799</v>
      </c>
      <c r="I31">
        <v>1580561.4482760001</v>
      </c>
      <c r="J31">
        <f t="shared" si="12"/>
        <v>1388174.6447129971</v>
      </c>
      <c r="K31" s="2">
        <f t="shared" si="13"/>
        <v>1.3854923554002159</v>
      </c>
      <c r="M31">
        <v>72790564.5625</v>
      </c>
      <c r="N31">
        <f t="shared" si="14"/>
        <v>0.87827945330891799</v>
      </c>
      <c r="O31">
        <v>2729346.5301720002</v>
      </c>
      <c r="P31">
        <f t="shared" si="15"/>
        <v>2397128.9784100563</v>
      </c>
      <c r="Q31" s="2">
        <f t="shared" si="16"/>
        <v>1.8048072491309088</v>
      </c>
    </row>
    <row r="32" spans="1:17" x14ac:dyDescent="0.3">
      <c r="A32" t="s">
        <v>6</v>
      </c>
      <c r="B32">
        <v>4</v>
      </c>
      <c r="C32" t="s">
        <v>14</v>
      </c>
      <c r="D32" t="s">
        <v>8</v>
      </c>
      <c r="E32" t="s">
        <v>43</v>
      </c>
      <c r="F32">
        <v>72316390.5</v>
      </c>
      <c r="G32">
        <f t="shared" si="11"/>
        <v>0.88403827691040526</v>
      </c>
      <c r="I32">
        <v>2808776.125</v>
      </c>
      <c r="J32">
        <f t="shared" si="12"/>
        <v>2483065.605772085</v>
      </c>
      <c r="K32" s="2">
        <f t="shared" si="13"/>
        <v>2.4782677221897393</v>
      </c>
      <c r="M32">
        <v>72316390.5</v>
      </c>
      <c r="N32">
        <f t="shared" si="14"/>
        <v>0.88403827691040526</v>
      </c>
      <c r="O32">
        <v>1033335.077586</v>
      </c>
      <c r="P32">
        <f t="shared" si="15"/>
        <v>913507.7614602074</v>
      </c>
      <c r="Q32" s="2">
        <f t="shared" si="16"/>
        <v>0.68778336287698139</v>
      </c>
    </row>
    <row r="33" spans="1:17" x14ac:dyDescent="0.3">
      <c r="A33" t="s">
        <v>6</v>
      </c>
      <c r="B33">
        <v>5</v>
      </c>
      <c r="C33" t="s">
        <v>16</v>
      </c>
      <c r="D33" t="s">
        <v>8</v>
      </c>
      <c r="E33" t="s">
        <v>44</v>
      </c>
      <c r="F33">
        <v>80007554.5625</v>
      </c>
      <c r="G33">
        <f t="shared" si="11"/>
        <v>0.79905525921379139</v>
      </c>
      <c r="I33">
        <v>5561502.0086209998</v>
      </c>
      <c r="J33">
        <f t="shared" si="12"/>
        <v>4443947.4291166747</v>
      </c>
      <c r="K33" s="2">
        <f t="shared" si="13"/>
        <v>4.4353606473734128</v>
      </c>
      <c r="M33">
        <v>80007554.5625</v>
      </c>
      <c r="N33">
        <f t="shared" si="14"/>
        <v>0.79905525921379139</v>
      </c>
      <c r="O33">
        <v>3556329.150862</v>
      </c>
      <c r="P33">
        <f t="shared" si="15"/>
        <v>2841703.5114915981</v>
      </c>
      <c r="Q33" s="2">
        <f t="shared" si="16"/>
        <v>2.139529054803937</v>
      </c>
    </row>
    <row r="34" spans="1:17" x14ac:dyDescent="0.3">
      <c r="A34" t="s">
        <v>6</v>
      </c>
      <c r="B34">
        <v>6</v>
      </c>
      <c r="C34" t="s">
        <v>18</v>
      </c>
      <c r="D34" t="s">
        <v>8</v>
      </c>
      <c r="E34" t="s">
        <v>45</v>
      </c>
      <c r="F34">
        <v>84282104</v>
      </c>
      <c r="G34">
        <f t="shared" si="11"/>
        <v>0.75852944119667443</v>
      </c>
      <c r="I34">
        <v>2302270.1853450001</v>
      </c>
      <c r="J34">
        <f t="shared" si="12"/>
        <v>1746339.717173507</v>
      </c>
      <c r="K34" s="2">
        <f t="shared" si="13"/>
        <v>1.7429653662748648</v>
      </c>
      <c r="M34">
        <v>84282104</v>
      </c>
      <c r="N34">
        <f t="shared" si="14"/>
        <v>0.75852944119667443</v>
      </c>
      <c r="O34">
        <v>2758389.737069</v>
      </c>
      <c r="P34">
        <f t="shared" si="15"/>
        <v>2092319.8258615902</v>
      </c>
      <c r="Q34" s="2">
        <f t="shared" si="16"/>
        <v>1.5753153139552722</v>
      </c>
    </row>
    <row r="35" spans="1:17" x14ac:dyDescent="0.3">
      <c r="A35" t="s">
        <v>6</v>
      </c>
      <c r="B35">
        <v>7</v>
      </c>
      <c r="C35" t="s">
        <v>20</v>
      </c>
      <c r="D35" t="s">
        <v>8</v>
      </c>
      <c r="E35" t="s">
        <v>46</v>
      </c>
      <c r="F35">
        <v>69747468</v>
      </c>
      <c r="G35">
        <f t="shared" si="11"/>
        <v>0.91659896886866199</v>
      </c>
      <c r="I35">
        <v>1174733.3405170001</v>
      </c>
      <c r="J35">
        <f t="shared" si="12"/>
        <v>1076759.3686135211</v>
      </c>
      <c r="K35" s="2">
        <f t="shared" si="13"/>
        <v>1.0746788089678965</v>
      </c>
      <c r="M35">
        <v>69747468</v>
      </c>
      <c r="N35">
        <f t="shared" si="14"/>
        <v>0.91659896886866199</v>
      </c>
      <c r="O35">
        <v>1855256.87069</v>
      </c>
      <c r="P35">
        <f t="shared" si="15"/>
        <v>1700526.5346609545</v>
      </c>
      <c r="Q35" s="2">
        <f t="shared" si="16"/>
        <v>1.2803326999664455</v>
      </c>
    </row>
    <row r="37" spans="1:17" x14ac:dyDescent="0.3">
      <c r="E37" s="3" t="s">
        <v>37</v>
      </c>
      <c r="F37" t="s">
        <v>38</v>
      </c>
      <c r="M37" s="3" t="s">
        <v>37</v>
      </c>
      <c r="N37" t="s">
        <v>38</v>
      </c>
    </row>
    <row r="38" spans="1:17" x14ac:dyDescent="0.3">
      <c r="A38" t="s">
        <v>6</v>
      </c>
      <c r="B38">
        <v>8</v>
      </c>
      <c r="C38" t="s">
        <v>22</v>
      </c>
      <c r="D38" t="s">
        <v>8</v>
      </c>
      <c r="E38" t="s">
        <v>47</v>
      </c>
      <c r="F38">
        <v>73056968.9375</v>
      </c>
      <c r="G38">
        <f>$F$38/F38</f>
        <v>1</v>
      </c>
      <c r="I38">
        <v>1676651.6594829999</v>
      </c>
      <c r="J38">
        <f>I38*G38</f>
        <v>1676651.6594829999</v>
      </c>
      <c r="K38" s="2">
        <f>J38/$J$38</f>
        <v>1</v>
      </c>
      <c r="M38">
        <v>73056968.9375</v>
      </c>
      <c r="N38">
        <f>$F$38/M38</f>
        <v>1</v>
      </c>
      <c r="O38">
        <v>1532671.75</v>
      </c>
      <c r="P38">
        <f>O38*N38</f>
        <v>1532671.75</v>
      </c>
      <c r="Q38" s="2">
        <f>P38/$P$38</f>
        <v>1</v>
      </c>
    </row>
    <row r="39" spans="1:17" x14ac:dyDescent="0.3">
      <c r="A39" t="s">
        <v>6</v>
      </c>
      <c r="B39">
        <v>9</v>
      </c>
      <c r="C39" t="s">
        <v>24</v>
      </c>
      <c r="D39" t="s">
        <v>8</v>
      </c>
      <c r="E39" t="s">
        <v>48</v>
      </c>
      <c r="F39">
        <v>85950678.375</v>
      </c>
      <c r="G39">
        <f t="shared" ref="G39:G44" si="17">$F$38/F39</f>
        <v>0.84998711259444437</v>
      </c>
      <c r="I39">
        <v>1105857.491379</v>
      </c>
      <c r="J39">
        <f t="shared" ref="J39:J44" si="18">I39*G39</f>
        <v>939964.61603817192</v>
      </c>
      <c r="K39" s="2">
        <f t="shared" ref="K39:K44" si="19">J39/$J$38</f>
        <v>0.5606200970379337</v>
      </c>
      <c r="M39">
        <v>85950678.375</v>
      </c>
      <c r="N39">
        <f t="shared" ref="N39:N44" si="20">$F$38/M39</f>
        <v>0.84998711259444437</v>
      </c>
      <c r="O39">
        <v>2178207.9612070001</v>
      </c>
      <c r="P39">
        <f t="shared" ref="P39:P44" si="21">O39*N39</f>
        <v>1851448.6955765695</v>
      </c>
      <c r="Q39" s="2">
        <f t="shared" ref="Q39:Q44" si="22">P39/$P$38</f>
        <v>1.2079877479157357</v>
      </c>
    </row>
    <row r="40" spans="1:17" x14ac:dyDescent="0.3">
      <c r="A40" t="s">
        <v>6</v>
      </c>
      <c r="B40">
        <v>10</v>
      </c>
      <c r="C40" t="s">
        <v>26</v>
      </c>
      <c r="D40" t="s">
        <v>8</v>
      </c>
      <c r="E40" t="s">
        <v>49</v>
      </c>
      <c r="F40">
        <v>69475247.1875</v>
      </c>
      <c r="G40">
        <f t="shared" si="17"/>
        <v>1.0515539259663753</v>
      </c>
      <c r="I40">
        <v>899642.43965499999</v>
      </c>
      <c r="J40">
        <f t="shared" si="18"/>
        <v>946022.53938518313</v>
      </c>
      <c r="K40" s="2">
        <f t="shared" si="19"/>
        <v>0.56423320493231832</v>
      </c>
      <c r="M40">
        <v>69475247.1875</v>
      </c>
      <c r="N40">
        <f t="shared" si="20"/>
        <v>1.0515539259663753</v>
      </c>
      <c r="O40">
        <v>2033914.8189660001</v>
      </c>
      <c r="P40">
        <f t="shared" si="21"/>
        <v>2138771.1129648867</v>
      </c>
      <c r="Q40" s="2">
        <f t="shared" si="22"/>
        <v>1.3954528182338368</v>
      </c>
    </row>
    <row r="41" spans="1:17" x14ac:dyDescent="0.3">
      <c r="A41" t="s">
        <v>6</v>
      </c>
      <c r="B41">
        <v>11</v>
      </c>
      <c r="C41" t="s">
        <v>28</v>
      </c>
      <c r="D41" t="s">
        <v>8</v>
      </c>
      <c r="E41" t="s">
        <v>50</v>
      </c>
      <c r="F41">
        <v>72118725.125</v>
      </c>
      <c r="G41">
        <f t="shared" si="17"/>
        <v>1.01300971156761</v>
      </c>
      <c r="I41">
        <v>763714.07327599998</v>
      </c>
      <c r="J41">
        <f t="shared" si="18"/>
        <v>773649.77308944531</v>
      </c>
      <c r="K41" s="2">
        <f t="shared" si="19"/>
        <v>0.46142546587643751</v>
      </c>
      <c r="M41">
        <v>72118725.125</v>
      </c>
      <c r="N41">
        <f t="shared" si="20"/>
        <v>1.01300971156761</v>
      </c>
      <c r="O41">
        <v>2420201.7844830002</v>
      </c>
      <c r="P41">
        <f t="shared" si="21"/>
        <v>2451687.9116345388</v>
      </c>
      <c r="Q41" s="2">
        <f t="shared" si="22"/>
        <v>1.5996170815013318</v>
      </c>
    </row>
    <row r="42" spans="1:17" x14ac:dyDescent="0.3">
      <c r="A42" t="s">
        <v>6</v>
      </c>
      <c r="B42">
        <v>12</v>
      </c>
      <c r="C42" t="s">
        <v>30</v>
      </c>
      <c r="D42" t="s">
        <v>8</v>
      </c>
      <c r="E42" t="s">
        <v>51</v>
      </c>
      <c r="F42">
        <v>85346872.125</v>
      </c>
      <c r="G42">
        <f t="shared" si="17"/>
        <v>0.85600054364616818</v>
      </c>
      <c r="I42">
        <v>2504224.2068969999</v>
      </c>
      <c r="J42">
        <f t="shared" si="18"/>
        <v>2143617.2825157261</v>
      </c>
      <c r="K42" s="2">
        <f t="shared" si="19"/>
        <v>1.2785108167171206</v>
      </c>
      <c r="M42">
        <v>95346872.125</v>
      </c>
      <c r="N42">
        <f t="shared" si="20"/>
        <v>0.76622302661090047</v>
      </c>
      <c r="O42">
        <v>3121574.862069</v>
      </c>
      <c r="P42">
        <f t="shared" si="21"/>
        <v>2391822.5386070134</v>
      </c>
      <c r="Q42" s="2">
        <f t="shared" si="22"/>
        <v>1.560557594022995</v>
      </c>
    </row>
    <row r="43" spans="1:17" x14ac:dyDescent="0.3">
      <c r="A43" t="s">
        <v>6</v>
      </c>
      <c r="B43">
        <v>13</v>
      </c>
      <c r="C43" t="s">
        <v>32</v>
      </c>
      <c r="D43" t="s">
        <v>8</v>
      </c>
      <c r="E43" t="s">
        <v>52</v>
      </c>
      <c r="F43">
        <v>82757766.6875</v>
      </c>
      <c r="G43">
        <f t="shared" si="17"/>
        <v>0.88278081758016747</v>
      </c>
      <c r="I43">
        <v>4530795.4525859999</v>
      </c>
      <c r="J43">
        <f t="shared" si="18"/>
        <v>3999699.313922374</v>
      </c>
      <c r="K43" s="2">
        <f t="shared" si="19"/>
        <v>2.3855279009807511</v>
      </c>
      <c r="M43">
        <v>42757766.6875</v>
      </c>
      <c r="N43">
        <f t="shared" si="20"/>
        <v>1.7086245282978685</v>
      </c>
      <c r="O43">
        <v>2986960.2112070001</v>
      </c>
      <c r="P43">
        <f t="shared" si="21"/>
        <v>5103593.4819180621</v>
      </c>
      <c r="Q43" s="2">
        <f t="shared" si="22"/>
        <v>3.3298672608261111</v>
      </c>
    </row>
    <row r="44" spans="1:17" x14ac:dyDescent="0.3">
      <c r="A44" t="s">
        <v>6</v>
      </c>
      <c r="B44">
        <v>14</v>
      </c>
      <c r="C44" t="s">
        <v>34</v>
      </c>
      <c r="D44" t="s">
        <v>8</v>
      </c>
      <c r="E44" t="s">
        <v>53</v>
      </c>
      <c r="F44">
        <v>75144832.5</v>
      </c>
      <c r="G44">
        <f t="shared" si="17"/>
        <v>0.97221547386508578</v>
      </c>
      <c r="I44">
        <v>7089101.7672410002</v>
      </c>
      <c r="J44">
        <f t="shared" si="18"/>
        <v>6892134.4339160258</v>
      </c>
      <c r="K44" s="2">
        <f t="shared" si="19"/>
        <v>4.1106537514424639</v>
      </c>
      <c r="M44">
        <v>75144832.5</v>
      </c>
      <c r="N44">
        <f t="shared" si="20"/>
        <v>0.97221547386508578</v>
      </c>
      <c r="O44">
        <v>8808190.9137929995</v>
      </c>
      <c r="P44">
        <f t="shared" si="21"/>
        <v>8563459.5031474046</v>
      </c>
      <c r="Q44" s="2">
        <f t="shared" si="22"/>
        <v>5.5872756205935188</v>
      </c>
    </row>
    <row r="48" spans="1:17" x14ac:dyDescent="0.3">
      <c r="A48" t="s">
        <v>36</v>
      </c>
      <c r="E48" t="s">
        <v>56</v>
      </c>
      <c r="H48" t="s">
        <v>37</v>
      </c>
      <c r="L48" t="s">
        <v>56</v>
      </c>
    </row>
    <row r="49" spans="1:13" x14ac:dyDescent="0.3">
      <c r="A49">
        <v>1</v>
      </c>
      <c r="B49">
        <v>1</v>
      </c>
      <c r="C49">
        <v>1</v>
      </c>
      <c r="D49">
        <v>1</v>
      </c>
      <c r="E49" s="4">
        <f t="shared" ref="E49:E55" si="23">AVERAGE(A49:D49)</f>
        <v>1</v>
      </c>
      <c r="F49">
        <v>0</v>
      </c>
      <c r="H49">
        <v>1</v>
      </c>
      <c r="I49">
        <v>1</v>
      </c>
      <c r="J49">
        <v>1</v>
      </c>
      <c r="K49">
        <v>1</v>
      </c>
      <c r="L49" s="4">
        <f t="shared" ref="L49:L55" si="24">AVERAGE(H49:K49)</f>
        <v>1</v>
      </c>
      <c r="M49">
        <v>0</v>
      </c>
    </row>
    <row r="50" spans="1:13" x14ac:dyDescent="0.3">
      <c r="A50">
        <v>1.0519119185656618</v>
      </c>
      <c r="B50">
        <v>1.0590269185240737</v>
      </c>
      <c r="C50">
        <v>1.2351491161367223</v>
      </c>
      <c r="D50">
        <v>0.96895873299245838</v>
      </c>
      <c r="E50" s="4">
        <f t="shared" si="23"/>
        <v>1.078761671554729</v>
      </c>
      <c r="F50">
        <f>STDEVA(A50:D50)</f>
        <v>0.11198822535211857</v>
      </c>
      <c r="H50">
        <v>1.4359708151040982</v>
      </c>
      <c r="I50">
        <v>1.4825811680633498</v>
      </c>
      <c r="J50">
        <v>0.5606200970379337</v>
      </c>
      <c r="K50">
        <v>1.2079877479157357</v>
      </c>
      <c r="L50" s="4">
        <f t="shared" si="24"/>
        <v>1.1717899570302794</v>
      </c>
      <c r="M50">
        <f t="shared" ref="M50:M55" si="25">STDEVA(H50:K50)</f>
        <v>0.42474367974739419</v>
      </c>
    </row>
    <row r="51" spans="1:13" x14ac:dyDescent="0.3">
      <c r="A51">
        <v>1.399840334808359</v>
      </c>
      <c r="B51">
        <v>1.2234127958928005</v>
      </c>
      <c r="C51">
        <v>1.3854923554002159</v>
      </c>
      <c r="D51">
        <v>1.8048072491309088</v>
      </c>
      <c r="E51" s="4">
        <f t="shared" si="23"/>
        <v>1.4533881838080711</v>
      </c>
      <c r="F51">
        <f>STDEVA(A51:D51)</f>
        <v>0.24756228453114631</v>
      </c>
      <c r="H51">
        <v>1.1779696410158269</v>
      </c>
      <c r="I51">
        <v>1.1436761385549221</v>
      </c>
      <c r="J51">
        <v>0.56423320493231832</v>
      </c>
      <c r="K51">
        <v>1.3954528182338368</v>
      </c>
      <c r="L51" s="4">
        <f t="shared" si="24"/>
        <v>1.0703329506842261</v>
      </c>
      <c r="M51">
        <f t="shared" si="25"/>
        <v>0.35534244574222501</v>
      </c>
    </row>
    <row r="52" spans="1:13" x14ac:dyDescent="0.3">
      <c r="A52">
        <v>1.8833578634110344</v>
      </c>
      <c r="B52">
        <v>2.0349707653731928</v>
      </c>
      <c r="C52">
        <v>2.4782677221897393</v>
      </c>
      <c r="D52">
        <v>0.68778336287698139</v>
      </c>
      <c r="E52" s="4">
        <f t="shared" si="23"/>
        <v>1.7710949284627371</v>
      </c>
      <c r="F52">
        <f t="shared" ref="F52:F55" si="26">STDEVA(A52:D52)</f>
        <v>0.76504699903293805</v>
      </c>
      <c r="H52">
        <v>1.7821683798153276</v>
      </c>
      <c r="I52">
        <v>1.5460828252981156</v>
      </c>
      <c r="J52">
        <v>0.46142546587643751</v>
      </c>
      <c r="K52">
        <v>1.5996170815013318</v>
      </c>
      <c r="L52" s="4">
        <f t="shared" si="24"/>
        <v>1.3473234381228032</v>
      </c>
      <c r="M52">
        <f t="shared" si="25"/>
        <v>0.59918353254666845</v>
      </c>
    </row>
    <row r="53" spans="1:13" x14ac:dyDescent="0.3">
      <c r="A53">
        <v>2.319104410783007</v>
      </c>
      <c r="B53">
        <v>2.7662137780161782</v>
      </c>
      <c r="C53">
        <v>4.4353606473734102</v>
      </c>
      <c r="D53">
        <v>2.139529054803937</v>
      </c>
      <c r="E53" s="4">
        <f t="shared" si="23"/>
        <v>2.9150519727441333</v>
      </c>
      <c r="F53">
        <f t="shared" si="26"/>
        <v>1.0472313604962995</v>
      </c>
      <c r="H53">
        <v>1.6852388628174633</v>
      </c>
      <c r="I53">
        <v>2.7853294792962906</v>
      </c>
      <c r="J53">
        <v>1.2785108167171206</v>
      </c>
      <c r="K53">
        <v>1.560557594022995</v>
      </c>
      <c r="L53" s="4">
        <f t="shared" si="24"/>
        <v>1.8274091882134673</v>
      </c>
      <c r="M53">
        <f t="shared" si="25"/>
        <v>0.66088901767360453</v>
      </c>
    </row>
    <row r="54" spans="1:13" x14ac:dyDescent="0.3">
      <c r="A54">
        <v>1.7172793632430337</v>
      </c>
      <c r="B54">
        <v>2.1569328674248456</v>
      </c>
      <c r="C54">
        <v>1.7429653662748648</v>
      </c>
      <c r="D54">
        <v>1.5753153139552722</v>
      </c>
      <c r="E54" s="4">
        <f t="shared" si="23"/>
        <v>1.7981232277245041</v>
      </c>
      <c r="F54">
        <f t="shared" si="26"/>
        <v>0.25031037006357032</v>
      </c>
      <c r="H54">
        <v>2.5895641247609733</v>
      </c>
      <c r="I54">
        <v>4.9252509525034318</v>
      </c>
      <c r="J54" s="5">
        <v>2.3855279009807511</v>
      </c>
      <c r="K54" s="5">
        <v>3.3298672608261111</v>
      </c>
      <c r="L54" s="4">
        <f t="shared" si="24"/>
        <v>3.3075525597678168</v>
      </c>
      <c r="M54">
        <f t="shared" si="25"/>
        <v>1.1522561781070639</v>
      </c>
    </row>
    <row r="55" spans="1:13" x14ac:dyDescent="0.3">
      <c r="A55">
        <v>1.7493386646289801</v>
      </c>
      <c r="B55">
        <v>1.7269804713420465</v>
      </c>
      <c r="C55">
        <v>1.0746788089678965</v>
      </c>
      <c r="D55">
        <v>1.2803326999664455</v>
      </c>
      <c r="E55" s="4">
        <f t="shared" si="23"/>
        <v>1.4578326612263421</v>
      </c>
      <c r="F55">
        <f t="shared" si="26"/>
        <v>0.33452922366494348</v>
      </c>
      <c r="H55">
        <v>3.6649467358314496</v>
      </c>
      <c r="I55">
        <v>5.7338041070794095</v>
      </c>
      <c r="J55" s="5">
        <v>4.1106537514424639</v>
      </c>
      <c r="K55">
        <v>5.5872756205935188</v>
      </c>
      <c r="L55" s="4">
        <f t="shared" si="24"/>
        <v>4.7741700537367109</v>
      </c>
      <c r="M55">
        <f t="shared" si="25"/>
        <v>1.0412602030846132</v>
      </c>
    </row>
    <row r="59" spans="1:13" x14ac:dyDescent="0.3">
      <c r="B59" t="s">
        <v>36</v>
      </c>
      <c r="C59" t="s">
        <v>37</v>
      </c>
    </row>
    <row r="60" spans="1:13" x14ac:dyDescent="0.3">
      <c r="A60">
        <v>0</v>
      </c>
      <c r="B60">
        <v>1</v>
      </c>
      <c r="C60">
        <v>1</v>
      </c>
    </row>
    <row r="61" spans="1:13" x14ac:dyDescent="0.3">
      <c r="A61" t="s">
        <v>57</v>
      </c>
      <c r="B61">
        <v>1.078761671554729</v>
      </c>
      <c r="C61">
        <v>1.1717899570302794</v>
      </c>
    </row>
    <row r="62" spans="1:13" x14ac:dyDescent="0.3">
      <c r="A62" t="s">
        <v>58</v>
      </c>
      <c r="B62">
        <v>1.4533881838080711</v>
      </c>
      <c r="C62">
        <v>1.0703329506842261</v>
      </c>
    </row>
    <row r="63" spans="1:13" x14ac:dyDescent="0.3">
      <c r="A63" t="s">
        <v>59</v>
      </c>
      <c r="B63">
        <v>1.7710949284627371</v>
      </c>
      <c r="C63">
        <v>1.3473234381228032</v>
      </c>
    </row>
    <row r="64" spans="1:13" x14ac:dyDescent="0.3">
      <c r="A64" t="s">
        <v>60</v>
      </c>
      <c r="B64" s="7">
        <v>2.6650519727441333</v>
      </c>
      <c r="C64">
        <v>1.8274091882134673</v>
      </c>
    </row>
    <row r="65" spans="1:3" x14ac:dyDescent="0.3">
      <c r="A65" t="s">
        <v>62</v>
      </c>
      <c r="B65">
        <v>1.7981232277245041</v>
      </c>
      <c r="C65">
        <v>3.3075525597678168</v>
      </c>
    </row>
    <row r="66" spans="1:3" x14ac:dyDescent="0.3">
      <c r="A66" t="s">
        <v>61</v>
      </c>
      <c r="B66">
        <v>1.4578326612263421</v>
      </c>
      <c r="C66">
        <v>4.7741700537367109</v>
      </c>
    </row>
  </sheetData>
  <mergeCells count="1">
    <mergeCell ref="A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8"/>
  <sheetViews>
    <sheetView tabSelected="1" zoomScale="115" zoomScaleNormal="115" workbookViewId="0">
      <selection activeCell="A2" sqref="A2"/>
    </sheetView>
  </sheetViews>
  <sheetFormatPr defaultRowHeight="14.4" x14ac:dyDescent="0.3"/>
  <cols>
    <col min="2" max="2" width="11.33203125" customWidth="1"/>
    <col min="7" max="7" width="13.44140625" bestFit="1" customWidth="1"/>
    <col min="8" max="8" width="12" bestFit="1" customWidth="1"/>
    <col min="9" max="9" width="13.109375" bestFit="1" customWidth="1"/>
    <col min="10" max="10" width="13.44140625" bestFit="1" customWidth="1"/>
    <col min="11" max="11" width="9.88671875" bestFit="1" customWidth="1"/>
    <col min="13" max="13" width="15.44140625" customWidth="1"/>
    <col min="14" max="17" width="13.44140625" bestFit="1" customWidth="1"/>
    <col min="20" max="20" width="16.88671875" customWidth="1"/>
  </cols>
  <sheetData>
    <row r="1" spans="1:21" x14ac:dyDescent="0.3">
      <c r="A1" s="12" t="s">
        <v>68</v>
      </c>
      <c r="B1" s="12"/>
      <c r="C1" s="12"/>
      <c r="D1" s="12"/>
      <c r="E1" s="12"/>
      <c r="F1" s="12"/>
      <c r="G1" s="12"/>
      <c r="H1" s="12"/>
      <c r="I1" s="12"/>
      <c r="J1" s="12"/>
    </row>
    <row r="2" spans="1:21" ht="43.2" x14ac:dyDescent="0.3">
      <c r="A2" s="16" t="s">
        <v>70</v>
      </c>
      <c r="B2" s="16" t="s">
        <v>69</v>
      </c>
      <c r="C2" t="s">
        <v>64</v>
      </c>
      <c r="G2" s="17"/>
      <c r="H2" s="17"/>
      <c r="I2" s="17"/>
      <c r="J2" s="17"/>
      <c r="K2" s="15"/>
      <c r="L2" s="15"/>
      <c r="M2" s="15"/>
      <c r="O2" s="17"/>
      <c r="P2" s="17"/>
      <c r="Q2" s="17"/>
      <c r="R2" s="15"/>
      <c r="S2" s="15"/>
      <c r="T2" s="15"/>
    </row>
    <row r="3" spans="1:21" x14ac:dyDescent="0.3">
      <c r="A3" t="s">
        <v>36</v>
      </c>
      <c r="B3">
        <v>1</v>
      </c>
      <c r="C3" t="s">
        <v>63</v>
      </c>
      <c r="G3" s="17"/>
      <c r="H3" s="17"/>
      <c r="I3" s="17"/>
      <c r="J3" s="17"/>
      <c r="K3" s="12" t="s">
        <v>65</v>
      </c>
      <c r="L3" s="12"/>
      <c r="M3" s="12"/>
      <c r="O3" s="17"/>
      <c r="P3" s="17"/>
      <c r="Q3" s="17"/>
      <c r="R3" s="12" t="s">
        <v>65</v>
      </c>
      <c r="S3" s="12"/>
      <c r="T3" s="12"/>
    </row>
    <row r="4" spans="1:21" x14ac:dyDescent="0.3">
      <c r="A4" t="s">
        <v>36</v>
      </c>
      <c r="B4">
        <v>1.0519119185656618</v>
      </c>
      <c r="C4" t="s">
        <v>57</v>
      </c>
      <c r="G4" s="17"/>
      <c r="H4" s="17"/>
      <c r="I4" s="17"/>
      <c r="J4" s="17"/>
      <c r="K4" s="14"/>
      <c r="L4" s="14"/>
      <c r="M4" s="14"/>
      <c r="N4" s="10"/>
      <c r="O4" s="17"/>
      <c r="P4" s="17"/>
      <c r="Q4" s="17"/>
      <c r="R4" s="14"/>
      <c r="S4" s="14"/>
      <c r="T4" s="14"/>
      <c r="U4" s="10"/>
    </row>
    <row r="5" spans="1:21" x14ac:dyDescent="0.3">
      <c r="A5" t="s">
        <v>36</v>
      </c>
      <c r="B5">
        <v>1.399840334808359</v>
      </c>
      <c r="C5" t="s">
        <v>58</v>
      </c>
      <c r="G5" s="17"/>
      <c r="H5" s="17"/>
      <c r="I5" s="17"/>
      <c r="J5" s="17"/>
      <c r="K5" s="12"/>
      <c r="L5" s="12"/>
      <c r="M5" s="12"/>
      <c r="N5" s="8"/>
      <c r="O5" s="17"/>
      <c r="P5" s="17"/>
      <c r="Q5" s="17"/>
      <c r="R5" s="14"/>
      <c r="S5" s="14"/>
      <c r="T5" s="14"/>
      <c r="U5" s="10"/>
    </row>
    <row r="6" spans="1:21" x14ac:dyDescent="0.3">
      <c r="A6" t="s">
        <v>36</v>
      </c>
      <c r="B6">
        <v>1.8833578634110344</v>
      </c>
      <c r="C6" t="s">
        <v>59</v>
      </c>
      <c r="G6" s="17"/>
      <c r="H6" s="17"/>
      <c r="I6" s="17"/>
      <c r="J6" s="17"/>
      <c r="K6" s="13"/>
      <c r="L6" s="13"/>
      <c r="M6" s="13"/>
      <c r="N6" s="11"/>
      <c r="O6" s="17"/>
      <c r="P6" s="17"/>
      <c r="Q6" s="17"/>
      <c r="R6" s="14"/>
      <c r="S6" s="14"/>
      <c r="T6" s="14"/>
      <c r="U6" s="10"/>
    </row>
    <row r="7" spans="1:21" x14ac:dyDescent="0.3">
      <c r="A7" t="s">
        <v>36</v>
      </c>
      <c r="B7">
        <v>2.319104410783007</v>
      </c>
      <c r="C7" t="s">
        <v>60</v>
      </c>
      <c r="G7" s="17"/>
      <c r="H7" s="17"/>
      <c r="I7" s="17"/>
      <c r="J7" s="17"/>
      <c r="K7" s="12"/>
      <c r="L7" s="12"/>
      <c r="M7" s="12"/>
      <c r="N7" s="8"/>
      <c r="O7" s="17"/>
      <c r="P7" s="17"/>
      <c r="Q7" s="17"/>
      <c r="R7" s="12"/>
      <c r="S7" s="12"/>
      <c r="T7" s="12"/>
      <c r="U7" s="8"/>
    </row>
    <row r="8" spans="1:21" x14ac:dyDescent="0.3">
      <c r="A8" t="s">
        <v>36</v>
      </c>
      <c r="B8">
        <v>1.7172793632430337</v>
      </c>
      <c r="C8" t="s">
        <v>62</v>
      </c>
      <c r="G8" s="17"/>
      <c r="H8" s="17"/>
      <c r="I8" s="17"/>
      <c r="J8" s="17"/>
      <c r="K8" s="12"/>
      <c r="L8" s="12"/>
      <c r="M8" s="12"/>
      <c r="N8" s="8"/>
      <c r="O8" s="17"/>
      <c r="P8" s="17"/>
      <c r="Q8" s="17"/>
      <c r="R8" s="12"/>
      <c r="S8" s="12"/>
      <c r="T8" s="12"/>
      <c r="U8" s="8"/>
    </row>
    <row r="9" spans="1:21" x14ac:dyDescent="0.3">
      <c r="A9" t="s">
        <v>36</v>
      </c>
      <c r="B9">
        <v>1.7493386646289801</v>
      </c>
      <c r="C9" t="s">
        <v>61</v>
      </c>
      <c r="G9" s="17"/>
      <c r="H9" s="17"/>
      <c r="I9" s="17"/>
      <c r="J9" s="17"/>
      <c r="K9" s="12"/>
      <c r="L9" s="12"/>
      <c r="M9" s="12"/>
      <c r="N9" s="8"/>
      <c r="O9" s="17"/>
      <c r="P9" s="17"/>
      <c r="Q9" s="17"/>
      <c r="R9" s="12"/>
      <c r="S9" s="12"/>
      <c r="T9" s="12"/>
      <c r="U9" s="8"/>
    </row>
    <row r="10" spans="1:21" x14ac:dyDescent="0.3">
      <c r="A10" t="s">
        <v>36</v>
      </c>
      <c r="B10">
        <v>1</v>
      </c>
      <c r="C10" t="s">
        <v>63</v>
      </c>
      <c r="G10" s="17"/>
      <c r="H10" s="17"/>
      <c r="I10" s="17"/>
      <c r="J10" s="17"/>
      <c r="O10" s="17"/>
      <c r="P10" s="17"/>
      <c r="Q10" s="17"/>
    </row>
    <row r="11" spans="1:21" x14ac:dyDescent="0.3">
      <c r="A11" t="s">
        <v>36</v>
      </c>
      <c r="B11">
        <v>1.0590269185240737</v>
      </c>
      <c r="C11" t="s">
        <v>57</v>
      </c>
      <c r="G11" s="17"/>
      <c r="H11" s="17"/>
      <c r="I11" s="17"/>
      <c r="J11" s="17"/>
      <c r="O11" s="17"/>
      <c r="P11" s="17"/>
      <c r="Q11" s="17"/>
    </row>
    <row r="12" spans="1:21" x14ac:dyDescent="0.3">
      <c r="A12" t="s">
        <v>36</v>
      </c>
      <c r="B12">
        <v>1.2234127958928005</v>
      </c>
      <c r="C12" t="s">
        <v>58</v>
      </c>
    </row>
    <row r="13" spans="1:21" x14ac:dyDescent="0.3">
      <c r="A13" t="s">
        <v>36</v>
      </c>
      <c r="B13">
        <v>2.0349707653731928</v>
      </c>
      <c r="C13" t="s">
        <v>59</v>
      </c>
    </row>
    <row r="14" spans="1:21" x14ac:dyDescent="0.3">
      <c r="A14" t="s">
        <v>36</v>
      </c>
      <c r="B14">
        <v>2.7662137780161782</v>
      </c>
      <c r="C14" t="s">
        <v>60</v>
      </c>
      <c r="H14" s="7"/>
    </row>
    <row r="15" spans="1:21" x14ac:dyDescent="0.3">
      <c r="A15" t="s">
        <v>36</v>
      </c>
      <c r="B15">
        <v>2.1569328674248456</v>
      </c>
      <c r="C15" t="s">
        <v>62</v>
      </c>
    </row>
    <row r="16" spans="1:21" x14ac:dyDescent="0.3">
      <c r="A16" t="s">
        <v>36</v>
      </c>
      <c r="B16">
        <v>1.7269804713420465</v>
      </c>
      <c r="C16" t="s">
        <v>61</v>
      </c>
    </row>
    <row r="17" spans="1:3" x14ac:dyDescent="0.3">
      <c r="A17" t="s">
        <v>36</v>
      </c>
      <c r="B17">
        <v>1</v>
      </c>
      <c r="C17" t="s">
        <v>63</v>
      </c>
    </row>
    <row r="18" spans="1:3" x14ac:dyDescent="0.3">
      <c r="A18" t="s">
        <v>36</v>
      </c>
      <c r="B18">
        <v>1.2351491161367223</v>
      </c>
      <c r="C18" t="s">
        <v>57</v>
      </c>
    </row>
    <row r="19" spans="1:3" x14ac:dyDescent="0.3">
      <c r="A19" t="s">
        <v>36</v>
      </c>
      <c r="B19">
        <v>1.3854923554002159</v>
      </c>
      <c r="C19" t="s">
        <v>58</v>
      </c>
    </row>
    <row r="20" spans="1:3" x14ac:dyDescent="0.3">
      <c r="A20" t="s">
        <v>36</v>
      </c>
      <c r="B20">
        <v>2.4782677221897393</v>
      </c>
      <c r="C20" t="s">
        <v>59</v>
      </c>
    </row>
    <row r="21" spans="1:3" x14ac:dyDescent="0.3">
      <c r="A21" t="s">
        <v>36</v>
      </c>
      <c r="B21">
        <v>4.4353606473734128</v>
      </c>
      <c r="C21" t="s">
        <v>60</v>
      </c>
    </row>
    <row r="22" spans="1:3" x14ac:dyDescent="0.3">
      <c r="A22" t="s">
        <v>36</v>
      </c>
      <c r="B22">
        <v>1.7429653662748648</v>
      </c>
      <c r="C22" t="s">
        <v>62</v>
      </c>
    </row>
    <row r="23" spans="1:3" x14ac:dyDescent="0.3">
      <c r="A23" t="s">
        <v>36</v>
      </c>
      <c r="B23">
        <v>1.0746788089678965</v>
      </c>
      <c r="C23" t="s">
        <v>61</v>
      </c>
    </row>
    <row r="24" spans="1:3" x14ac:dyDescent="0.3">
      <c r="A24" t="s">
        <v>36</v>
      </c>
      <c r="B24">
        <v>1</v>
      </c>
      <c r="C24" t="s">
        <v>63</v>
      </c>
    </row>
    <row r="25" spans="1:3" x14ac:dyDescent="0.3">
      <c r="A25" t="s">
        <v>36</v>
      </c>
      <c r="B25">
        <v>0.96895873299245838</v>
      </c>
      <c r="C25" t="s">
        <v>57</v>
      </c>
    </row>
    <row r="26" spans="1:3" x14ac:dyDescent="0.3">
      <c r="A26" t="s">
        <v>36</v>
      </c>
      <c r="B26">
        <v>1.8048072491309088</v>
      </c>
      <c r="C26" t="s">
        <v>58</v>
      </c>
    </row>
    <row r="27" spans="1:3" x14ac:dyDescent="0.3">
      <c r="A27" t="s">
        <v>36</v>
      </c>
      <c r="B27">
        <v>0.68778336287698139</v>
      </c>
      <c r="C27" t="s">
        <v>59</v>
      </c>
    </row>
    <row r="28" spans="1:3" x14ac:dyDescent="0.3">
      <c r="A28" t="s">
        <v>36</v>
      </c>
      <c r="B28">
        <v>2.139529054803937</v>
      </c>
      <c r="C28" t="s">
        <v>60</v>
      </c>
    </row>
    <row r="29" spans="1:3" x14ac:dyDescent="0.3">
      <c r="A29" t="s">
        <v>36</v>
      </c>
      <c r="B29">
        <v>1.5753153139552722</v>
      </c>
      <c r="C29" t="s">
        <v>62</v>
      </c>
    </row>
    <row r="30" spans="1:3" x14ac:dyDescent="0.3">
      <c r="A30" t="s">
        <v>36</v>
      </c>
      <c r="B30">
        <v>1.2803326999664455</v>
      </c>
      <c r="C30" t="s">
        <v>61</v>
      </c>
    </row>
    <row r="31" spans="1:3" x14ac:dyDescent="0.3">
      <c r="A31" t="s">
        <v>37</v>
      </c>
      <c r="B31">
        <v>1</v>
      </c>
      <c r="C31" t="s">
        <v>63</v>
      </c>
    </row>
    <row r="32" spans="1:3" x14ac:dyDescent="0.3">
      <c r="A32" t="s">
        <v>37</v>
      </c>
      <c r="B32">
        <v>1.4359708151040982</v>
      </c>
      <c r="C32" t="s">
        <v>57</v>
      </c>
    </row>
    <row r="33" spans="1:11" x14ac:dyDescent="0.3">
      <c r="A33" t="s">
        <v>37</v>
      </c>
      <c r="B33">
        <v>1.1779696410158269</v>
      </c>
      <c r="C33" t="s">
        <v>58</v>
      </c>
      <c r="F33" s="17"/>
      <c r="G33" s="17"/>
      <c r="H33" s="17"/>
    </row>
    <row r="34" spans="1:11" x14ac:dyDescent="0.3">
      <c r="A34" t="s">
        <v>37</v>
      </c>
      <c r="B34">
        <v>1.7821683798153276</v>
      </c>
      <c r="C34" t="s">
        <v>59</v>
      </c>
      <c r="F34" s="17"/>
      <c r="G34" s="17"/>
      <c r="H34" s="17"/>
    </row>
    <row r="35" spans="1:11" x14ac:dyDescent="0.3">
      <c r="A35" t="s">
        <v>37</v>
      </c>
      <c r="B35">
        <v>1.6852388628174633</v>
      </c>
      <c r="C35" t="s">
        <v>60</v>
      </c>
      <c r="F35" s="17"/>
      <c r="G35" s="17"/>
      <c r="H35" s="17"/>
      <c r="K35" s="8"/>
    </row>
    <row r="36" spans="1:11" x14ac:dyDescent="0.3">
      <c r="A36" t="s">
        <v>37</v>
      </c>
      <c r="B36">
        <v>2.5895641247609733</v>
      </c>
      <c r="C36" t="s">
        <v>62</v>
      </c>
      <c r="F36" s="17"/>
      <c r="G36" s="17"/>
      <c r="H36" s="17"/>
      <c r="K36" s="6"/>
    </row>
    <row r="37" spans="1:11" x14ac:dyDescent="0.3">
      <c r="A37" t="s">
        <v>37</v>
      </c>
      <c r="B37">
        <v>3.6649467358314496</v>
      </c>
      <c r="C37" t="s">
        <v>61</v>
      </c>
      <c r="F37" s="17"/>
      <c r="G37" s="17"/>
      <c r="H37" s="17"/>
    </row>
    <row r="38" spans="1:11" x14ac:dyDescent="0.3">
      <c r="A38" t="s">
        <v>37</v>
      </c>
      <c r="B38">
        <v>1</v>
      </c>
      <c r="C38" t="s">
        <v>63</v>
      </c>
      <c r="F38" s="17"/>
      <c r="G38" s="17"/>
      <c r="H38" s="17"/>
      <c r="K38" s="9"/>
    </row>
    <row r="39" spans="1:11" x14ac:dyDescent="0.3">
      <c r="A39" t="s">
        <v>37</v>
      </c>
      <c r="B39">
        <v>1.4825811680633498</v>
      </c>
      <c r="C39" t="s">
        <v>57</v>
      </c>
      <c r="F39" s="17"/>
      <c r="G39" s="17"/>
      <c r="H39" s="17"/>
    </row>
    <row r="40" spans="1:11" x14ac:dyDescent="0.3">
      <c r="A40" t="s">
        <v>37</v>
      </c>
      <c r="B40">
        <v>1.1436761385549221</v>
      </c>
      <c r="C40" t="s">
        <v>58</v>
      </c>
      <c r="F40" s="17"/>
      <c r="G40" s="17"/>
      <c r="H40" s="17"/>
    </row>
    <row r="41" spans="1:11" x14ac:dyDescent="0.3">
      <c r="A41" t="s">
        <v>37</v>
      </c>
      <c r="B41">
        <v>1.5460828252981156</v>
      </c>
      <c r="C41" t="s">
        <v>59</v>
      </c>
      <c r="F41" s="17"/>
      <c r="G41" s="17"/>
      <c r="H41" s="17"/>
    </row>
    <row r="42" spans="1:11" x14ac:dyDescent="0.3">
      <c r="A42" t="s">
        <v>37</v>
      </c>
      <c r="B42">
        <v>2.7853294792962906</v>
      </c>
      <c r="C42" t="s">
        <v>60</v>
      </c>
      <c r="F42" s="17"/>
      <c r="G42" s="17"/>
      <c r="H42" s="17"/>
    </row>
    <row r="43" spans="1:11" x14ac:dyDescent="0.3">
      <c r="A43" t="s">
        <v>37</v>
      </c>
      <c r="B43">
        <v>4.9252509525034318</v>
      </c>
      <c r="C43" t="s">
        <v>62</v>
      </c>
      <c r="F43" s="17"/>
      <c r="G43" s="17"/>
      <c r="H43" s="17"/>
    </row>
    <row r="44" spans="1:11" x14ac:dyDescent="0.3">
      <c r="A44" t="s">
        <v>37</v>
      </c>
      <c r="B44">
        <v>5.7338041070794095</v>
      </c>
      <c r="C44" t="s">
        <v>61</v>
      </c>
      <c r="F44" s="17"/>
      <c r="G44" s="17"/>
      <c r="H44" s="17"/>
      <c r="K44" s="8"/>
    </row>
    <row r="45" spans="1:11" x14ac:dyDescent="0.3">
      <c r="A45" t="s">
        <v>37</v>
      </c>
      <c r="B45">
        <v>1</v>
      </c>
      <c r="C45" t="s">
        <v>63</v>
      </c>
      <c r="K45" s="6"/>
    </row>
    <row r="46" spans="1:11" x14ac:dyDescent="0.3">
      <c r="A46" t="s">
        <v>37</v>
      </c>
      <c r="B46">
        <v>0.5606200970379337</v>
      </c>
      <c r="C46" t="s">
        <v>57</v>
      </c>
      <c r="K46" s="6"/>
    </row>
    <row r="47" spans="1:11" x14ac:dyDescent="0.3">
      <c r="A47" t="s">
        <v>37</v>
      </c>
      <c r="B47">
        <v>0.56423320493231832</v>
      </c>
      <c r="C47" t="s">
        <v>58</v>
      </c>
      <c r="K47" s="6"/>
    </row>
    <row r="48" spans="1:11" x14ac:dyDescent="0.3">
      <c r="A48" t="s">
        <v>37</v>
      </c>
      <c r="B48">
        <v>0.46142546587643751</v>
      </c>
      <c r="C48" t="s">
        <v>59</v>
      </c>
    </row>
    <row r="49" spans="1:3" x14ac:dyDescent="0.3">
      <c r="A49" t="s">
        <v>37</v>
      </c>
      <c r="B49">
        <v>1.2785108167171206</v>
      </c>
      <c r="C49" t="s">
        <v>60</v>
      </c>
    </row>
    <row r="50" spans="1:3" x14ac:dyDescent="0.3">
      <c r="A50" t="s">
        <v>37</v>
      </c>
      <c r="B50">
        <v>2.3855279009807511</v>
      </c>
      <c r="C50" t="s">
        <v>62</v>
      </c>
    </row>
    <row r="51" spans="1:3" x14ac:dyDescent="0.3">
      <c r="A51" t="s">
        <v>37</v>
      </c>
      <c r="B51">
        <v>4.1106537514424639</v>
      </c>
      <c r="C51" t="s">
        <v>61</v>
      </c>
    </row>
    <row r="52" spans="1:3" x14ac:dyDescent="0.3">
      <c r="A52" t="s">
        <v>37</v>
      </c>
      <c r="B52">
        <v>1</v>
      </c>
      <c r="C52" t="s">
        <v>63</v>
      </c>
    </row>
    <row r="53" spans="1:3" x14ac:dyDescent="0.3">
      <c r="A53" t="s">
        <v>37</v>
      </c>
      <c r="B53">
        <v>1.2079877479157357</v>
      </c>
      <c r="C53" t="s">
        <v>57</v>
      </c>
    </row>
    <row r="54" spans="1:3" x14ac:dyDescent="0.3">
      <c r="A54" t="s">
        <v>37</v>
      </c>
      <c r="B54">
        <v>1.3954528182338368</v>
      </c>
      <c r="C54" t="s">
        <v>58</v>
      </c>
    </row>
    <row r="55" spans="1:3" x14ac:dyDescent="0.3">
      <c r="A55" t="s">
        <v>37</v>
      </c>
      <c r="B55">
        <v>1.5996170815013318</v>
      </c>
      <c r="C55" t="s">
        <v>59</v>
      </c>
    </row>
    <row r="56" spans="1:3" x14ac:dyDescent="0.3">
      <c r="A56" t="s">
        <v>37</v>
      </c>
      <c r="B56">
        <v>1.560557594022995</v>
      </c>
      <c r="C56" t="s">
        <v>60</v>
      </c>
    </row>
    <row r="57" spans="1:3" x14ac:dyDescent="0.3">
      <c r="A57" t="s">
        <v>37</v>
      </c>
      <c r="B57">
        <v>3.3298672608261111</v>
      </c>
      <c r="C57" t="s">
        <v>62</v>
      </c>
    </row>
    <row r="58" spans="1:3" x14ac:dyDescent="0.3">
      <c r="A58" t="s">
        <v>37</v>
      </c>
      <c r="B58">
        <v>5.5872756205935188</v>
      </c>
      <c r="C58" t="s">
        <v>61</v>
      </c>
    </row>
  </sheetData>
  <mergeCells count="17">
    <mergeCell ref="A1:J1"/>
    <mergeCell ref="K2:M2"/>
    <mergeCell ref="R2:T2"/>
    <mergeCell ref="R4:T4"/>
    <mergeCell ref="R3:T3"/>
    <mergeCell ref="R8:T8"/>
    <mergeCell ref="R9:T9"/>
    <mergeCell ref="K3:M3"/>
    <mergeCell ref="K6:M6"/>
    <mergeCell ref="K7:M7"/>
    <mergeCell ref="K8:M8"/>
    <mergeCell ref="K9:M9"/>
    <mergeCell ref="R5:T5"/>
    <mergeCell ref="K4:M4"/>
    <mergeCell ref="K5:M5"/>
    <mergeCell ref="R6:T6"/>
    <mergeCell ref="R7:T7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Quantity measurements</vt:lpstr>
      <vt:lpstr>Significance 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UMCS</dc:creator>
  <cp:lastModifiedBy>Tchórzewski Marek</cp:lastModifiedBy>
  <dcterms:created xsi:type="dcterms:W3CDTF">2022-10-07T11:47:15Z</dcterms:created>
  <dcterms:modified xsi:type="dcterms:W3CDTF">2024-07-27T09:48:34Z</dcterms:modified>
</cp:coreProperties>
</file>